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PO\Monitoring\PRZETARG\monitoring 2026\na strone marketplanet\"/>
    </mc:Choice>
  </mc:AlternateContent>
  <xr:revisionPtr revIDLastSave="0" documentId="13_ncr:1_{416E561A-68B6-465B-8F96-900C3A002655}" xr6:coauthVersionLast="47" xr6:coauthVersionMax="47" xr10:uidLastSave="{00000000-0000-0000-0000-000000000000}"/>
  <bookViews>
    <workbookView xWindow="-28920" yWindow="114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H20" i="1"/>
</calcChain>
</file>

<file path=xl/sharedStrings.xml><?xml version="1.0" encoding="utf-8"?>
<sst xmlns="http://schemas.openxmlformats.org/spreadsheetml/2006/main" count="57" uniqueCount="44">
  <si>
    <t>wody powierzchniowe- 4 pkt</t>
  </si>
  <si>
    <t>Zamknięte składowisko odpadów komunalnych „Łubna”</t>
  </si>
  <si>
    <t>wody podziemne - 16 piezometrów</t>
  </si>
  <si>
    <t>wody odciekowe -2 pkt</t>
  </si>
  <si>
    <t>wody powierzchniowe- 3 pkt</t>
  </si>
  <si>
    <t>wody odciekowe -3 pkt</t>
  </si>
  <si>
    <t>wody powierzchniowe - 2 pkt</t>
  </si>
  <si>
    <t>L.p.</t>
  </si>
  <si>
    <t>Przedmiot badań</t>
  </si>
  <si>
    <t>Zakres</t>
  </si>
  <si>
    <t>Łączna ilośći próbek do pobrania  i przebadania</t>
  </si>
  <si>
    <t>Cena jednostkowa [zł netto]</t>
  </si>
  <si>
    <t>I</t>
  </si>
  <si>
    <t>II</t>
  </si>
  <si>
    <t>III</t>
  </si>
  <si>
    <t>IV</t>
  </si>
  <si>
    <t>Nieczynne składowisko odpadów komunalnych przy ul. Okólnej w Markach</t>
  </si>
  <si>
    <t>Składowisko odpadów "Radiowo"</t>
  </si>
  <si>
    <t>Monitoring składowisk</t>
  </si>
  <si>
    <t>wody odciekowe - 1 pkt</t>
  </si>
  <si>
    <t>Eksploatacja podczyszczalni na skałdowiskau Łubna</t>
  </si>
  <si>
    <t>wody odciekowe - 2 pkt</t>
  </si>
  <si>
    <t>V</t>
  </si>
  <si>
    <t>Wartość   netto                     [zł netto]</t>
  </si>
  <si>
    <t xml:space="preserve">Łączna wartość oferty                 </t>
  </si>
  <si>
    <t>Wartość brutto                  [zł brutto]</t>
  </si>
  <si>
    <r>
      <t>CH</t>
    </r>
    <r>
      <rPr>
        <vertAlign val="subscript"/>
        <sz val="9.5"/>
        <color theme="1"/>
        <rFont val="Arial"/>
        <family val="2"/>
        <charset val="238"/>
      </rPr>
      <t>4</t>
    </r>
    <r>
      <rPr>
        <sz val="9.5"/>
        <color theme="1"/>
        <rFont val="Arial"/>
        <family val="2"/>
        <charset val="238"/>
      </rPr>
      <t>, CO</t>
    </r>
    <r>
      <rPr>
        <vertAlign val="subscript"/>
        <sz val="9.5"/>
        <color theme="1"/>
        <rFont val="Arial"/>
        <family val="2"/>
        <charset val="238"/>
      </rPr>
      <t>2</t>
    </r>
    <r>
      <rPr>
        <sz val="9.5"/>
        <color theme="1"/>
        <rFont val="Arial"/>
        <family val="2"/>
        <charset val="238"/>
      </rPr>
      <t>, O</t>
    </r>
    <r>
      <rPr>
        <vertAlign val="subscript"/>
        <sz val="9.5"/>
        <color theme="1"/>
        <rFont val="Arial"/>
        <family val="2"/>
        <charset val="238"/>
      </rPr>
      <t>2</t>
    </r>
    <r>
      <rPr>
        <vertAlign val="subscript"/>
        <sz val="14"/>
        <color theme="1"/>
        <rFont val="Arial"/>
        <family val="2"/>
        <charset val="238"/>
      </rPr>
      <t xml:space="preserve"> -zawartość i emisja</t>
    </r>
  </si>
  <si>
    <t>gaz składowiskowy- 7 punktów</t>
  </si>
  <si>
    <t>sprawdzenie sprawności systemu odprowadzania gazu składowiskowego</t>
  </si>
  <si>
    <t>wody podziemne - razem 12 pkt                                  (tj.: 11 piezometrów i  otwór obserwacyjny S-II' -1)</t>
  </si>
  <si>
    <t>wody podziemne - 5 piezometrów</t>
  </si>
  <si>
    <r>
      <t>odczyn - pH (w terenie i w laboratorium), PEW, OWO, Cu, Zn, Pb, Cd, Cr</t>
    </r>
    <r>
      <rPr>
        <vertAlign val="superscript"/>
        <sz val="9.5"/>
        <color theme="1"/>
        <rFont val="Arial"/>
        <family val="2"/>
        <charset val="238"/>
      </rPr>
      <t>+6</t>
    </r>
    <r>
      <rPr>
        <sz val="9.5"/>
        <color theme="1"/>
        <rFont val="Arial"/>
        <family val="2"/>
        <charset val="238"/>
      </rPr>
      <t>, Hg, suma wielopierścieniowych węglowodorow aromatycznych (WWA), azot amonowy, ChZT</t>
    </r>
    <r>
      <rPr>
        <vertAlign val="subscript"/>
        <sz val="9.5"/>
        <color theme="1"/>
        <rFont val="Arial"/>
        <family val="2"/>
        <charset val="238"/>
      </rPr>
      <t xml:space="preserve">Cr, </t>
    </r>
    <r>
      <rPr>
        <sz val="9.5"/>
        <color theme="1"/>
        <rFont val="Arial"/>
        <family val="2"/>
        <charset val="238"/>
      </rPr>
      <t>BZT</t>
    </r>
    <r>
      <rPr>
        <vertAlign val="subscript"/>
        <sz val="9.5"/>
        <color theme="1"/>
        <rFont val="Arial"/>
        <family val="2"/>
        <charset val="238"/>
      </rPr>
      <t>5</t>
    </r>
    <r>
      <rPr>
        <sz val="9.5"/>
        <color theme="1"/>
        <rFont val="Arial"/>
        <family val="2"/>
        <charset val="238"/>
      </rPr>
      <t>, chlorki, siarczany, oraz pomiar zwierciadła wody gruntowej i przepływ wody w cieku</t>
    </r>
  </si>
  <si>
    <r>
      <t>odczyn - pH (w terenie i w laboratorium), PEW, OWO, Cu, Zn, Pb, Cd, Cr</t>
    </r>
    <r>
      <rPr>
        <vertAlign val="superscript"/>
        <sz val="9.5"/>
        <color theme="1"/>
        <rFont val="Arial"/>
        <family val="2"/>
        <charset val="238"/>
      </rPr>
      <t>+6</t>
    </r>
    <r>
      <rPr>
        <sz val="9.5"/>
        <color theme="1"/>
        <rFont val="Arial"/>
        <family val="2"/>
        <charset val="238"/>
      </rPr>
      <t>, Hg, suma wielopierścieniowych węglowodorow aromatycznych (WWA), azot amonowy, ChZT</t>
    </r>
    <r>
      <rPr>
        <vertAlign val="subscript"/>
        <sz val="9.5"/>
        <color theme="1"/>
        <rFont val="Arial"/>
        <family val="2"/>
        <charset val="238"/>
      </rPr>
      <t xml:space="preserve">Cr, </t>
    </r>
    <r>
      <rPr>
        <sz val="9.5"/>
        <color theme="1"/>
        <rFont val="Arial"/>
        <family val="2"/>
        <charset val="238"/>
      </rPr>
      <t>BZT</t>
    </r>
    <r>
      <rPr>
        <vertAlign val="subscript"/>
        <sz val="9.5"/>
        <color theme="1"/>
        <rFont val="Arial"/>
        <family val="2"/>
        <charset val="238"/>
      </rPr>
      <t>5</t>
    </r>
    <r>
      <rPr>
        <sz val="9.5"/>
        <color theme="1"/>
        <rFont val="Arial"/>
        <family val="2"/>
        <charset val="238"/>
      </rPr>
      <t xml:space="preserve">, chlorki, siarczany, oraz pomiar zwierciadła wody gruntowej </t>
    </r>
  </si>
  <si>
    <r>
      <t>odczyn - pH (w terenie i w laboratorium), PEW, OWO, zawiesina ogólna,azot ogólny, azot amonowy, azot azotynowy, ChZT</t>
    </r>
    <r>
      <rPr>
        <vertAlign val="subscript"/>
        <sz val="9.5"/>
        <color theme="1"/>
        <rFont val="Arial"/>
        <family val="2"/>
        <charset val="238"/>
      </rPr>
      <t xml:space="preserve">Cr, </t>
    </r>
    <r>
      <rPr>
        <sz val="9.5"/>
        <color theme="1"/>
        <rFont val="Arial"/>
        <family val="2"/>
        <charset val="238"/>
      </rPr>
      <t>BZT</t>
    </r>
    <r>
      <rPr>
        <vertAlign val="subscript"/>
        <sz val="9.5"/>
        <color theme="1"/>
        <rFont val="Arial"/>
        <family val="2"/>
        <charset val="238"/>
      </rPr>
      <t>5</t>
    </r>
    <r>
      <rPr>
        <sz val="9.5"/>
        <color theme="1"/>
        <rFont val="Arial"/>
        <family val="2"/>
        <charset val="238"/>
      </rPr>
      <t xml:space="preserve">, chlorki, siarczany, fosfor ogólny </t>
    </r>
  </si>
  <si>
    <t>1 raz</t>
  </si>
  <si>
    <t>stawka VAT</t>
  </si>
  <si>
    <t>Załącznik nr  2  - Formularz cenowy monitoring składowisk 2026 r</t>
  </si>
  <si>
    <t>termin poboru próbek</t>
  </si>
  <si>
    <r>
      <t>·</t>
    </r>
    <r>
      <rPr>
        <sz val="9"/>
        <rFont val="Times New Roman"/>
        <family val="1"/>
        <charset val="238"/>
      </rPr>
      <t>  o</t>
    </r>
    <r>
      <rPr>
        <sz val="9"/>
        <rFont val="Trebuchet MS"/>
        <family val="2"/>
        <charset val="238"/>
      </rPr>
      <t>d 25 maja do 16 czerwca .- pierwsza seria pomiarowa</t>
    </r>
  </si>
  <si>
    <r>
      <t>·</t>
    </r>
    <r>
      <rPr>
        <sz val="9"/>
        <rFont val="Times New Roman"/>
        <family val="1"/>
        <charset val="238"/>
      </rPr>
      <t xml:space="preserve">  </t>
    </r>
    <r>
      <rPr>
        <sz val="9"/>
        <rFont val="Trebuchet MS"/>
        <family val="2"/>
        <charset val="238"/>
      </rPr>
      <t>od 1 do 15 listopada - druga seria pomiarowa</t>
    </r>
  </si>
  <si>
    <r>
      <t xml:space="preserve">Poboru należy dokonać w </t>
    </r>
    <r>
      <rPr>
        <sz val="9"/>
        <rFont val="Trebuchet MS"/>
        <family val="2"/>
        <charset val="238"/>
      </rPr>
      <t>2026 r. :</t>
    </r>
  </si>
  <si>
    <r>
      <t>·</t>
    </r>
    <r>
      <rPr>
        <sz val="9"/>
        <rFont val="Times New Roman"/>
        <family val="1"/>
        <charset val="238"/>
      </rPr>
      <t> </t>
    </r>
    <r>
      <rPr>
        <b/>
        <sz val="9"/>
        <color rgb="FFFF0000"/>
        <rFont val="Times New Roman"/>
        <family val="1"/>
        <charset val="238"/>
      </rPr>
      <t> o</t>
    </r>
    <r>
      <rPr>
        <b/>
        <sz val="9"/>
        <color rgb="FFFF0000"/>
        <rFont val="Trebuchet MS"/>
        <family val="2"/>
        <charset val="238"/>
      </rPr>
      <t>d 25 maja do 29 maja</t>
    </r>
    <r>
      <rPr>
        <sz val="9"/>
        <rFont val="Trebuchet MS"/>
        <family val="2"/>
        <charset val="238"/>
      </rPr>
      <t>- pierwsza seria pomiarowa</t>
    </r>
  </si>
  <si>
    <t xml:space="preserve">Należy wykonać 1 raz w  2026 r. -                         od 25 maja do 16 czerwca. </t>
  </si>
  <si>
    <t>Jednorazowa Ilość próbek do pobrania i przebadania w 1 serii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</si>
</sst>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vertAlign val="superscript"/>
      <sz val="9.5"/>
      <color theme="1"/>
      <name val="Arial"/>
      <family val="2"/>
      <charset val="238"/>
    </font>
    <font>
      <vertAlign val="subscript"/>
      <sz val="9.5"/>
      <color theme="1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vertAlign val="subscript"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rgb="FFFF0000"/>
      <name val="Trebuchet MS"/>
      <family val="2"/>
      <charset val="238"/>
    </font>
    <font>
      <b/>
      <sz val="9"/>
      <name val="Trebuchet MS"/>
      <family val="2"/>
      <charset val="238"/>
    </font>
    <font>
      <sz val="9"/>
      <name val="Trebuchet MS"/>
      <family val="2"/>
      <charset val="238"/>
    </font>
    <font>
      <sz val="9"/>
      <name val="Symbol"/>
      <family val="1"/>
      <charset val="238"/>
    </font>
    <font>
      <sz val="9"/>
      <name val="Times New Roman"/>
      <family val="1"/>
      <charset val="238"/>
    </font>
    <font>
      <b/>
      <sz val="9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9" xfId="0" applyFont="1" applyBorder="1"/>
    <xf numFmtId="0" fontId="0" fillId="0" borderId="10" xfId="0" applyBorder="1"/>
    <xf numFmtId="0" fontId="8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wrapText="1"/>
    </xf>
    <xf numFmtId="0" fontId="8" fillId="0" borderId="18" xfId="0" applyFont="1" applyBorder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2" fillId="0" borderId="13" xfId="0" applyFont="1" applyBorder="1"/>
    <xf numFmtId="0" fontId="0" fillId="0" borderId="27" xfId="0" applyBorder="1"/>
    <xf numFmtId="0" fontId="2" fillId="0" borderId="26" xfId="0" applyFont="1" applyBorder="1"/>
    <xf numFmtId="0" fontId="2" fillId="0" borderId="2" xfId="0" applyFont="1" applyBorder="1"/>
    <xf numFmtId="0" fontId="0" fillId="0" borderId="8" xfId="0" applyBorder="1"/>
    <xf numFmtId="0" fontId="2" fillId="0" borderId="11" xfId="0" applyFont="1" applyBorder="1"/>
    <xf numFmtId="0" fontId="0" fillId="0" borderId="12" xfId="0" applyBorder="1"/>
    <xf numFmtId="0" fontId="6" fillId="0" borderId="34" xfId="0" applyFont="1" applyBorder="1"/>
    <xf numFmtId="0" fontId="2" fillId="0" borderId="6" xfId="0" applyFont="1" applyBorder="1"/>
    <xf numFmtId="0" fontId="0" fillId="0" borderId="35" xfId="0" applyBorder="1"/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31" xfId="0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wrapText="1"/>
    </xf>
    <xf numFmtId="0" fontId="8" fillId="0" borderId="23" xfId="0" applyFont="1" applyBorder="1"/>
    <xf numFmtId="0" fontId="1" fillId="0" borderId="38" xfId="0" applyFont="1" applyBorder="1" applyAlignment="1">
      <alignment wrapText="1"/>
    </xf>
    <xf numFmtId="0" fontId="10" fillId="0" borderId="39" xfId="0" applyFont="1" applyBorder="1" applyAlignment="1">
      <alignment horizontal="justify" vertical="center" wrapText="1"/>
    </xf>
    <xf numFmtId="0" fontId="12" fillId="0" borderId="40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justify" vertical="center" wrapText="1"/>
    </xf>
    <xf numFmtId="0" fontId="1" fillId="0" borderId="28" xfId="0" applyFont="1" applyBorder="1"/>
    <xf numFmtId="0" fontId="1" fillId="0" borderId="29" xfId="0" applyFont="1" applyBorder="1" applyAlignment="1">
      <alignment horizontal="center" wrapText="1"/>
    </xf>
    <xf numFmtId="0" fontId="2" fillId="0" borderId="36" xfId="0" applyFont="1" applyBorder="1"/>
    <xf numFmtId="0" fontId="2" fillId="0" borderId="22" xfId="0" applyFont="1" applyBorder="1"/>
    <xf numFmtId="0" fontId="2" fillId="0" borderId="30" xfId="0" applyFont="1" applyBorder="1"/>
    <xf numFmtId="0" fontId="1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2" fillId="0" borderId="20" xfId="0" applyFont="1" applyBorder="1"/>
    <xf numFmtId="0" fontId="6" fillId="0" borderId="33" xfId="0" applyFont="1" applyBorder="1"/>
    <xf numFmtId="0" fontId="6" fillId="0" borderId="43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6" fillId="0" borderId="4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8" fillId="0" borderId="14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topLeftCell="B15" zoomScale="120" zoomScaleNormal="120" workbookViewId="0">
      <selection activeCell="J21" sqref="J21"/>
    </sheetView>
  </sheetViews>
  <sheetFormatPr defaultRowHeight="12.75" x14ac:dyDescent="0.2"/>
  <cols>
    <col min="2" max="3" width="34.85546875" customWidth="1"/>
    <col min="4" max="4" width="36.85546875" customWidth="1"/>
    <col min="5" max="5" width="28.85546875" customWidth="1"/>
    <col min="6" max="6" width="12.85546875" customWidth="1"/>
    <col min="7" max="8" width="15.28515625" customWidth="1"/>
    <col min="9" max="9" width="18.42578125" customWidth="1"/>
    <col min="10" max="10" width="19" customWidth="1"/>
  </cols>
  <sheetData>
    <row r="1" spans="1:10" x14ac:dyDescent="0.2">
      <c r="A1" t="s">
        <v>36</v>
      </c>
    </row>
    <row r="2" spans="1:10" ht="13.5" thickBot="1" x14ac:dyDescent="0.25">
      <c r="A2" s="54" t="s">
        <v>18</v>
      </c>
      <c r="B2" s="55"/>
      <c r="C2" s="55"/>
      <c r="D2" s="55"/>
      <c r="E2" s="55"/>
      <c r="F2" s="55"/>
      <c r="G2" s="55"/>
      <c r="H2" s="56"/>
      <c r="I2" s="56"/>
    </row>
    <row r="3" spans="1:10" ht="51.75" thickBot="1" x14ac:dyDescent="0.25">
      <c r="A3" s="32" t="s">
        <v>7</v>
      </c>
      <c r="B3" s="37" t="s">
        <v>8</v>
      </c>
      <c r="C3" s="10" t="s">
        <v>37</v>
      </c>
      <c r="D3" s="10" t="s">
        <v>9</v>
      </c>
      <c r="E3" s="24" t="s">
        <v>43</v>
      </c>
      <c r="F3" s="38" t="s">
        <v>10</v>
      </c>
      <c r="G3" s="33" t="s">
        <v>11</v>
      </c>
      <c r="H3" s="25" t="s">
        <v>23</v>
      </c>
      <c r="I3" s="26" t="s">
        <v>35</v>
      </c>
      <c r="J3" s="27" t="s">
        <v>25</v>
      </c>
    </row>
    <row r="4" spans="1:10" ht="38.25" x14ac:dyDescent="0.2">
      <c r="A4" s="57" t="s">
        <v>12</v>
      </c>
      <c r="B4" s="58" t="s">
        <v>17</v>
      </c>
      <c r="C4" s="28" t="s">
        <v>40</v>
      </c>
      <c r="D4" s="60" t="s">
        <v>31</v>
      </c>
      <c r="E4" s="21" t="s">
        <v>29</v>
      </c>
      <c r="F4" s="39">
        <v>24</v>
      </c>
      <c r="G4" s="34"/>
      <c r="H4" s="22"/>
      <c r="I4" s="14"/>
      <c r="J4" s="15"/>
    </row>
    <row r="5" spans="1:10" ht="33" customHeight="1" x14ac:dyDescent="0.2">
      <c r="A5" s="57"/>
      <c r="B5" s="57"/>
      <c r="C5" s="29" t="s">
        <v>38</v>
      </c>
      <c r="D5" s="61"/>
      <c r="E5" s="2" t="s">
        <v>4</v>
      </c>
      <c r="F5" s="40">
        <v>6</v>
      </c>
      <c r="G5" s="35"/>
      <c r="H5" s="4"/>
      <c r="I5" s="3"/>
      <c r="J5" s="5"/>
    </row>
    <row r="6" spans="1:10" ht="64.5" customHeight="1" thickBot="1" x14ac:dyDescent="0.25">
      <c r="A6" s="57"/>
      <c r="B6" s="59"/>
      <c r="C6" s="30" t="s">
        <v>39</v>
      </c>
      <c r="D6" s="62"/>
      <c r="E6" s="9" t="s">
        <v>5</v>
      </c>
      <c r="F6" s="41">
        <v>6</v>
      </c>
      <c r="G6" s="36"/>
      <c r="H6" s="23"/>
      <c r="I6" s="16"/>
      <c r="J6" s="17"/>
    </row>
    <row r="7" spans="1:10" ht="62.25" customHeight="1" x14ac:dyDescent="0.2">
      <c r="A7" s="57" t="s">
        <v>13</v>
      </c>
      <c r="B7" s="58" t="s">
        <v>1</v>
      </c>
      <c r="C7" s="28" t="s">
        <v>40</v>
      </c>
      <c r="D7" s="60" t="s">
        <v>31</v>
      </c>
      <c r="E7" s="21" t="s">
        <v>2</v>
      </c>
      <c r="F7" s="39">
        <v>32</v>
      </c>
      <c r="G7" s="34"/>
      <c r="H7" s="22"/>
      <c r="I7" s="14"/>
      <c r="J7" s="15"/>
    </row>
    <row r="8" spans="1:10" ht="62.25" customHeight="1" x14ac:dyDescent="0.2">
      <c r="A8" s="57"/>
      <c r="B8" s="57"/>
      <c r="C8" s="29" t="s">
        <v>41</v>
      </c>
      <c r="D8" s="61"/>
      <c r="E8" s="2" t="s">
        <v>0</v>
      </c>
      <c r="F8" s="40">
        <v>8</v>
      </c>
      <c r="G8" s="35"/>
      <c r="H8" s="4"/>
      <c r="I8" s="3"/>
      <c r="J8" s="5"/>
    </row>
    <row r="9" spans="1:10" ht="62.25" customHeight="1" thickBot="1" x14ac:dyDescent="0.25">
      <c r="A9" s="57"/>
      <c r="B9" s="59"/>
      <c r="C9" s="30" t="s">
        <v>39</v>
      </c>
      <c r="D9" s="62"/>
      <c r="E9" s="9" t="s">
        <v>3</v>
      </c>
      <c r="F9" s="41">
        <v>4</v>
      </c>
      <c r="G9" s="36"/>
      <c r="H9" s="23"/>
      <c r="I9" s="16"/>
      <c r="J9" s="17"/>
    </row>
    <row r="10" spans="1:10" ht="33" customHeight="1" x14ac:dyDescent="0.2">
      <c r="A10" s="57" t="s">
        <v>14</v>
      </c>
      <c r="B10" s="58" t="s">
        <v>16</v>
      </c>
      <c r="C10" s="28" t="s">
        <v>40</v>
      </c>
      <c r="D10" s="60" t="s">
        <v>32</v>
      </c>
      <c r="E10" s="21" t="s">
        <v>30</v>
      </c>
      <c r="F10" s="39">
        <v>10</v>
      </c>
      <c r="G10" s="34"/>
      <c r="H10" s="22"/>
      <c r="I10" s="14"/>
      <c r="J10" s="15"/>
    </row>
    <row r="11" spans="1:10" ht="30.75" customHeight="1" x14ac:dyDescent="0.2">
      <c r="A11" s="57"/>
      <c r="B11" s="57"/>
      <c r="C11" s="29" t="s">
        <v>38</v>
      </c>
      <c r="D11" s="61"/>
      <c r="E11" s="2" t="s">
        <v>6</v>
      </c>
      <c r="F11" s="40">
        <v>4</v>
      </c>
      <c r="G11" s="35"/>
      <c r="H11" s="4"/>
      <c r="I11" s="3"/>
      <c r="J11" s="5"/>
    </row>
    <row r="12" spans="1:10" ht="67.5" customHeight="1" thickBot="1" x14ac:dyDescent="0.25">
      <c r="A12" s="57"/>
      <c r="B12" s="59"/>
      <c r="C12" s="30" t="s">
        <v>39</v>
      </c>
      <c r="D12" s="62"/>
      <c r="E12" s="9" t="s">
        <v>19</v>
      </c>
      <c r="F12" s="41">
        <v>2</v>
      </c>
      <c r="G12" s="43"/>
      <c r="H12" s="13"/>
      <c r="I12" s="11"/>
      <c r="J12" s="12"/>
    </row>
    <row r="13" spans="1:10" ht="56.25" customHeight="1" x14ac:dyDescent="0.2">
      <c r="A13" s="57" t="s">
        <v>15</v>
      </c>
      <c r="B13" s="58" t="s">
        <v>16</v>
      </c>
      <c r="C13" s="28" t="s">
        <v>40</v>
      </c>
      <c r="D13" s="48" t="s">
        <v>26</v>
      </c>
      <c r="E13" s="51" t="s">
        <v>27</v>
      </c>
      <c r="F13" s="63">
        <v>14</v>
      </c>
      <c r="G13" s="66"/>
      <c r="H13" s="69"/>
      <c r="I13" s="69"/>
      <c r="J13" s="45"/>
    </row>
    <row r="14" spans="1:10" ht="56.25" customHeight="1" x14ac:dyDescent="0.2">
      <c r="A14" s="57"/>
      <c r="B14" s="57"/>
      <c r="C14" s="29" t="s">
        <v>38</v>
      </c>
      <c r="D14" s="49"/>
      <c r="E14" s="52"/>
      <c r="F14" s="64"/>
      <c r="G14" s="67"/>
      <c r="H14" s="70"/>
      <c r="I14" s="70"/>
      <c r="J14" s="46"/>
    </row>
    <row r="15" spans="1:10" ht="56.25" customHeight="1" thickBot="1" x14ac:dyDescent="0.25">
      <c r="A15" s="57"/>
      <c r="B15" s="57"/>
      <c r="C15" s="30" t="s">
        <v>39</v>
      </c>
      <c r="D15" s="50"/>
      <c r="E15" s="53"/>
      <c r="F15" s="65"/>
      <c r="G15" s="68"/>
      <c r="H15" s="71"/>
      <c r="I15" s="71"/>
      <c r="J15" s="47"/>
    </row>
    <row r="16" spans="1:10" ht="84" customHeight="1" thickBot="1" x14ac:dyDescent="0.25">
      <c r="A16" s="57"/>
      <c r="B16" s="59"/>
      <c r="C16" s="31" t="s">
        <v>42</v>
      </c>
      <c r="D16" s="91" t="s">
        <v>28</v>
      </c>
      <c r="E16" s="92"/>
      <c r="F16" s="42" t="s">
        <v>34</v>
      </c>
      <c r="G16" s="44"/>
      <c r="H16" s="18"/>
      <c r="I16" s="19"/>
      <c r="J16" s="20"/>
    </row>
    <row r="17" spans="1:10" ht="15" x14ac:dyDescent="0.2">
      <c r="A17" s="83" t="s">
        <v>22</v>
      </c>
      <c r="B17" s="58" t="s">
        <v>20</v>
      </c>
      <c r="C17" s="28" t="s">
        <v>40</v>
      </c>
      <c r="D17" s="60" t="s">
        <v>33</v>
      </c>
      <c r="E17" s="85" t="s">
        <v>21</v>
      </c>
      <c r="F17" s="78">
        <v>4</v>
      </c>
      <c r="G17" s="88"/>
      <c r="H17" s="93"/>
      <c r="I17" s="75"/>
      <c r="J17" s="72"/>
    </row>
    <row r="18" spans="1:10" ht="30" x14ac:dyDescent="0.2">
      <c r="A18" s="83"/>
      <c r="B18" s="57"/>
      <c r="C18" s="29" t="s">
        <v>41</v>
      </c>
      <c r="D18" s="61"/>
      <c r="E18" s="86"/>
      <c r="F18" s="79"/>
      <c r="G18" s="89"/>
      <c r="H18" s="94"/>
      <c r="I18" s="76"/>
      <c r="J18" s="73"/>
    </row>
    <row r="19" spans="1:10" ht="51.75" customHeight="1" thickBot="1" x14ac:dyDescent="0.25">
      <c r="A19" s="84"/>
      <c r="B19" s="59"/>
      <c r="C19" s="30" t="s">
        <v>39</v>
      </c>
      <c r="D19" s="62"/>
      <c r="E19" s="87"/>
      <c r="F19" s="80"/>
      <c r="G19" s="90"/>
      <c r="H19" s="95"/>
      <c r="I19" s="77"/>
      <c r="J19" s="74"/>
    </row>
    <row r="20" spans="1:10" ht="32.25" customHeight="1" thickBot="1" x14ac:dyDescent="0.25">
      <c r="F20" s="81" t="s">
        <v>24</v>
      </c>
      <c r="G20" s="82"/>
      <c r="H20" s="6">
        <f>SUM(H4:H19)</f>
        <v>0</v>
      </c>
      <c r="I20" s="7"/>
      <c r="J20" s="8">
        <f>SUM(J4:J19)</f>
        <v>0</v>
      </c>
    </row>
    <row r="22" spans="1:10" x14ac:dyDescent="0.2">
      <c r="E22" s="1"/>
    </row>
  </sheetData>
  <mergeCells count="30">
    <mergeCell ref="J17:J19"/>
    <mergeCell ref="I17:I19"/>
    <mergeCell ref="F17:F19"/>
    <mergeCell ref="F20:G20"/>
    <mergeCell ref="A10:A12"/>
    <mergeCell ref="B10:B12"/>
    <mergeCell ref="D10:D12"/>
    <mergeCell ref="B17:B19"/>
    <mergeCell ref="A17:A19"/>
    <mergeCell ref="D17:D19"/>
    <mergeCell ref="E17:E19"/>
    <mergeCell ref="G17:G19"/>
    <mergeCell ref="D16:E16"/>
    <mergeCell ref="A13:A16"/>
    <mergeCell ref="B13:B16"/>
    <mergeCell ref="H17:H19"/>
    <mergeCell ref="J13:J15"/>
    <mergeCell ref="D13:D15"/>
    <mergeCell ref="E13:E15"/>
    <mergeCell ref="A2:I2"/>
    <mergeCell ref="A4:A6"/>
    <mergeCell ref="B7:B9"/>
    <mergeCell ref="D7:D9"/>
    <mergeCell ref="B4:B6"/>
    <mergeCell ref="D4:D6"/>
    <mergeCell ref="A7:A9"/>
    <mergeCell ref="F13:F15"/>
    <mergeCell ref="G13:G15"/>
    <mergeCell ref="H13:H15"/>
    <mergeCell ref="I13:I1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Miejskie Przedsiebiorstwo Oczyszczania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Dąbrowska</dc:creator>
  <cp:lastModifiedBy>Anna Słodkowska</cp:lastModifiedBy>
  <cp:lastPrinted>2026-04-20T12:31:09Z</cp:lastPrinted>
  <dcterms:created xsi:type="dcterms:W3CDTF">2014-05-05T11:45:36Z</dcterms:created>
  <dcterms:modified xsi:type="dcterms:W3CDTF">2026-04-21T10:11:50Z</dcterms:modified>
</cp:coreProperties>
</file>